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V - NGUYEN THI TAT" sheetId="10" r:id="rId1"/>
  </sheets>
  <definedNames>
    <definedName name="_xlnm.Print_Titles" localSheetId="0">'NV - NGUYEN THI TAT'!$11:$12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E20" i="10" l="1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<sst xmlns="http://schemas.openxmlformats.org/spreadsheetml/2006/main" count="81" uniqueCount="77">
  <si>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</si>
  <si>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</si>
  <si>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</si>
  <si>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</si>
  <si>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</si>
  <si>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</si>
  <si>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</si>
  <si>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</si>
  <si>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</si>
  <si>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</si>
  <si>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</si>
  <si>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</si>
  <si>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</si>
  <si>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</si>
  <si>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</si>
  <si>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</si>
  <si>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</si>
  <si>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</si>
  <si>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</si>
  <si>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</si>
  <si>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</si>
  <si>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</si>
  <si>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</si>
  <si>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</si>
  <si>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</si>
  <si>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</si>
  <si>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</si>
  <si>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</si>
  <si>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</si>
  <si>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</si>
  <si>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</si>
  <si>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</si>
  <si>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</si>
  <si>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</si>
  <si>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</si>
  <si>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</si>
  <si>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</si>
  <si>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</si>
  <si>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</si>
  <si>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</si>
  <si>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</si>
  <si>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</si>
  <si>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</si>
  <si>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</si>
  <si>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</si>
  <si>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</si>
  <si>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</si>
  <si>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</si>
  <si>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</si>
  <si>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</si>
  <si>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</si>
  <si>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</si>
  <si>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</si>
  <si>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</si>
  <si>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</si>
  <si>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</si>
  <si>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</si>
  <si>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</si>
  <si>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</si>
  <si>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</si>
  <si>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</si>
  <si>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</si>
  <si>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t>Tp.HCM, ngày       tháng      năm 2020</t>
  </si>
  <si>
    <t>Tp.HCM, ngày…… tháng …… năm 2020</t>
  </si>
  <si>
    <t xml:space="preserve">           Chức danh nghề nghiệp (CDNN): 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</si>
  <si>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PHÒNG TUYỂN SINH - ĐÀO TẠO</t>
    </r>
  </si>
  <si>
    <t xml:space="preserve">           Họ và tên: NGUYỄN THỊ TẤT</t>
  </si>
  <si>
    <t xml:space="preserve">           Trình độ chuyên môn: Cao đẳng</t>
  </si>
  <si>
    <t xml:space="preserve">           Nhiệm vụ được phân công:  Giáo vụ khoa Điện-Điện tử, khoa Nhiệt lạnh</t>
  </si>
  <si>
    <t>Bằng Cao đẳng Tin học</t>
  </si>
  <si>
    <t>Chứng chỉ nghiệp vụ Chuyên viên</t>
  </si>
  <si>
    <t>Hoàn thành các công việc được giao</t>
  </si>
  <si>
    <t xml:space="preserve">Lịch cá nhân trên Egov </t>
  </si>
  <si>
    <t>Cá nhân tham gia đóng góp 100% hoạt động/tổng số hoạt động, phong trào của Trường</t>
  </si>
  <si>
    <t xml:space="preserve">           Đơn vị:  phòng Tuyển sinh - Đào tạo</t>
  </si>
  <si>
    <t>chứng chỉ Tiếng Anh</t>
  </si>
  <si>
    <t>Cá nhân tham gia hơn 50% hoạt động/tổng số hoạt động, phong trào của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</si>
</sst>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Fill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2" fillId="0" borderId="0" xfId="0" quotePrefix="1" applyFont="1" applyFill="1" applyAlignment="1">
      <alignment horizontal="left" vertical="center" wrapText="1"/>
    </xf>
    <xf numFmtId="0" fontId="21" fillId="0" borderId="0" xfId="0" quotePrefix="1" applyFont="1" applyFill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quotePrefix="1" applyFont="1" applyFill="1"/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53300" y="685800"/>
          <a:ext cx="18192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zoomScaleNormal="100" workbookViewId="0">
      <selection activeCell="G56" sqref="G56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14" customWidth="1"/>
    <col min="4" max="4" width="23.21875" style="33" customWidth="1"/>
    <col min="5" max="5" width="11.6640625" style="14" customWidth="1"/>
    <col min="6" max="6" width="22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65</v>
      </c>
      <c r="B2" s="3"/>
      <c r="D2" s="45" t="s">
        <v>11</v>
      </c>
      <c r="E2" s="45"/>
      <c r="F2" s="45"/>
    </row>
    <row r="3" spans="1:6" ht="4.5" customHeight="1" x14ac:dyDescent="0.25">
      <c r="A3" s="1"/>
      <c r="B3" s="2"/>
    </row>
    <row r="4" spans="1:6" ht="44.25" customHeight="1" x14ac:dyDescent="0.25">
      <c r="A4" s="46" t="s">
        <v>61</v>
      </c>
      <c r="B4" s="47"/>
      <c r="C4" s="47"/>
      <c r="D4" s="47"/>
      <c r="E4" s="47"/>
      <c r="F4" s="47"/>
    </row>
    <row r="5" spans="1:6" ht="18" customHeight="1" x14ac:dyDescent="0.25">
      <c r="A5" s="12" t="s">
        <v>66</v>
      </c>
      <c r="B5" s="24"/>
      <c r="C5" s="34"/>
      <c r="D5" s="35"/>
      <c r="E5" s="34"/>
      <c r="F5" s="24"/>
    </row>
    <row r="6" spans="1:6" ht="18" customHeight="1" x14ac:dyDescent="0.25">
      <c r="A6" s="12" t="s">
        <v>74</v>
      </c>
      <c r="B6" s="24"/>
      <c r="C6" s="34"/>
      <c r="D6" s="35"/>
      <c r="E6" s="34"/>
      <c r="F6" s="24"/>
    </row>
    <row r="7" spans="1:6" ht="18" customHeight="1" x14ac:dyDescent="0.25">
      <c r="A7" s="15" t="s">
        <v>67</v>
      </c>
      <c r="B7" s="24"/>
      <c r="C7" s="34"/>
      <c r="D7" s="35"/>
      <c r="E7" s="34"/>
      <c r="F7" s="24"/>
    </row>
    <row r="8" spans="1:6" ht="18" customHeight="1" x14ac:dyDescent="0.25">
      <c r="A8" s="12" t="s">
        <v>64</v>
      </c>
      <c r="B8" s="24"/>
      <c r="C8" s="34"/>
      <c r="D8" s="35"/>
      <c r="E8" s="34"/>
      <c r="F8" s="24"/>
    </row>
    <row r="9" spans="1:6" ht="18" customHeight="1" x14ac:dyDescent="0.25">
      <c r="A9" s="12" t="s">
        <v>68</v>
      </c>
      <c r="B9" s="24"/>
      <c r="C9" s="34"/>
      <c r="D9" s="35"/>
      <c r="E9" s="34"/>
      <c r="F9" s="24"/>
    </row>
    <row r="10" spans="1:6" ht="10.5" customHeight="1" x14ac:dyDescent="0.25">
      <c r="A10" s="4"/>
    </row>
    <row r="11" spans="1:6" x14ac:dyDescent="0.25">
      <c r="A11" s="48" t="s">
        <v>0</v>
      </c>
      <c r="B11" s="48" t="s">
        <v>1</v>
      </c>
      <c r="C11" s="49" t="s">
        <v>15</v>
      </c>
      <c r="D11" s="49"/>
      <c r="E11" s="48" t="s">
        <v>2</v>
      </c>
      <c r="F11" s="48"/>
    </row>
    <row r="12" spans="1:6" ht="34.5" x14ac:dyDescent="0.25">
      <c r="A12" s="48"/>
      <c r="B12" s="48"/>
      <c r="C12" s="36" t="s">
        <v>3</v>
      </c>
      <c r="D12" s="37" t="s">
        <v>4</v>
      </c>
      <c r="E12" s="36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38">
        <f>C14+C17</f>
        <v>8</v>
      </c>
      <c r="D13" s="39"/>
      <c r="E13" s="38">
        <f>E14+E17</f>
        <v>8</v>
      </c>
      <c r="F13" s="28"/>
    </row>
    <row r="14" spans="1:6" ht="21.75" customHeight="1" x14ac:dyDescent="0.25">
      <c r="A14" s="22" t="s">
        <v>12</v>
      </c>
      <c r="B14" s="16">
        <f>SUM(B15:B16)</f>
        <v>4</v>
      </c>
      <c r="C14" s="32">
        <f>SUM(C15:C16)</f>
        <v>4</v>
      </c>
      <c r="D14" s="39"/>
      <c r="E14" s="32">
        <f>SUM(E15:E16)</f>
        <v>4</v>
      </c>
      <c r="F14" s="28"/>
    </row>
    <row r="15" spans="1:6" ht="45" customHeight="1" x14ac:dyDescent="0.25">
      <c r="A15" s="9" t="s">
        <v>39</v>
      </c>
      <c r="B15" s="10">
        <v>2</v>
      </c>
      <c r="C15" s="40">
        <v>2</v>
      </c>
      <c r="D15" s="41" t="s">
        <v>69</v>
      </c>
      <c r="E15" s="40">
        <v>2</v>
      </c>
      <c r="F15" s="28"/>
    </row>
    <row r="16" spans="1:6" ht="42" customHeight="1" x14ac:dyDescent="0.25">
      <c r="A16" s="9" t="s">
        <v>17</v>
      </c>
      <c r="B16" s="10">
        <v>2</v>
      </c>
      <c r="C16" s="40">
        <v>2</v>
      </c>
      <c r="D16" s="39"/>
      <c r="E16" s="40">
        <v>2</v>
      </c>
      <c r="F16" s="28"/>
    </row>
    <row r="17" spans="1:6" ht="35.25" customHeight="1" x14ac:dyDescent="0.25">
      <c r="A17" s="22" t="s">
        <v>13</v>
      </c>
      <c r="B17" s="16">
        <f>SUM(B18:B19)</f>
        <v>4</v>
      </c>
      <c r="C17" s="32">
        <f>SUM(C18:C19)</f>
        <v>4</v>
      </c>
      <c r="D17" s="39"/>
      <c r="E17" s="32">
        <f>SUM(E18:E19)</f>
        <v>4</v>
      </c>
      <c r="F17" s="28"/>
    </row>
    <row r="18" spans="1:6" ht="159.75" customHeight="1" x14ac:dyDescent="0.25">
      <c r="A18" s="8" t="s">
        <v>18</v>
      </c>
      <c r="B18" s="10">
        <v>2</v>
      </c>
      <c r="C18" s="40">
        <v>2</v>
      </c>
      <c r="D18" s="41" t="s">
        <v>75</v>
      </c>
      <c r="E18" s="40">
        <v>2</v>
      </c>
      <c r="F18" s="28"/>
    </row>
    <row r="19" spans="1:6" ht="99.75" customHeight="1" x14ac:dyDescent="0.25">
      <c r="A19" s="8" t="s">
        <v>19</v>
      </c>
      <c r="B19" s="10">
        <v>2</v>
      </c>
      <c r="C19" s="40">
        <v>2</v>
      </c>
      <c r="D19" s="41" t="s">
        <v>69</v>
      </c>
      <c r="E19" s="40">
        <v>2</v>
      </c>
      <c r="F19" s="28"/>
    </row>
    <row r="20" spans="1:6" ht="21.75" customHeight="1" x14ac:dyDescent="0.25">
      <c r="A20" s="7" t="s">
        <v>20</v>
      </c>
      <c r="B20" s="6">
        <f>B21+B28+B34+B39+B42</f>
        <v>44</v>
      </c>
      <c r="C20" s="38">
        <f>C21+C28+C34+C39+C42</f>
        <v>41</v>
      </c>
      <c r="D20" s="39"/>
      <c r="E20" s="38">
        <f>E21+E28+E34+E39+E42</f>
        <v>43</v>
      </c>
      <c r="F20" s="28"/>
    </row>
    <row r="21" spans="1:6" ht="21.75" customHeight="1" x14ac:dyDescent="0.25">
      <c r="A21" s="7" t="s">
        <v>21</v>
      </c>
      <c r="B21" s="16">
        <f>SUM(B22:B27)</f>
        <v>12</v>
      </c>
      <c r="C21" s="32">
        <f>SUM(C22:C27)</f>
        <v>12</v>
      </c>
      <c r="D21" s="39"/>
      <c r="E21" s="32">
        <f>SUM(E22:E27)</f>
        <v>12</v>
      </c>
      <c r="F21" s="28"/>
    </row>
    <row r="22" spans="1:6" ht="57.75" customHeight="1" x14ac:dyDescent="0.25">
      <c r="A22" s="8" t="s">
        <v>22</v>
      </c>
      <c r="B22" s="10">
        <v>2</v>
      </c>
      <c r="C22" s="40">
        <v>2</v>
      </c>
      <c r="D22" s="41" t="s">
        <v>70</v>
      </c>
      <c r="E22" s="40">
        <v>2</v>
      </c>
      <c r="F22" s="28"/>
    </row>
    <row r="23" spans="1:6" ht="96.75" customHeight="1" x14ac:dyDescent="0.25">
      <c r="A23" s="26" t="s">
        <v>34</v>
      </c>
      <c r="B23" s="10">
        <v>2</v>
      </c>
      <c r="C23" s="40">
        <v>2</v>
      </c>
      <c r="D23" s="41" t="s">
        <v>71</v>
      </c>
      <c r="E23" s="40">
        <v>2</v>
      </c>
      <c r="F23" s="27" t="s">
        <v>31</v>
      </c>
    </row>
    <row r="24" spans="1:6" ht="47.25" customHeight="1" x14ac:dyDescent="0.25">
      <c r="A24" s="8" t="s">
        <v>33</v>
      </c>
      <c r="B24" s="10">
        <v>2</v>
      </c>
      <c r="C24" s="40">
        <v>2</v>
      </c>
      <c r="D24" s="41" t="s">
        <v>72</v>
      </c>
      <c r="E24" s="40">
        <v>2</v>
      </c>
      <c r="F24" s="27" t="s">
        <v>46</v>
      </c>
    </row>
    <row r="25" spans="1:6" ht="57" customHeight="1" x14ac:dyDescent="0.25">
      <c r="A25" s="25" t="s">
        <v>45</v>
      </c>
      <c r="B25" s="10">
        <v>2</v>
      </c>
      <c r="C25" s="40">
        <v>2</v>
      </c>
      <c r="D25" s="41"/>
      <c r="E25" s="40">
        <v>2</v>
      </c>
      <c r="F25" s="28"/>
    </row>
    <row r="26" spans="1:6" ht="51" customHeight="1" x14ac:dyDescent="0.25">
      <c r="A26" s="25" t="s">
        <v>35</v>
      </c>
      <c r="B26" s="10">
        <v>2</v>
      </c>
      <c r="C26" s="40">
        <v>2</v>
      </c>
      <c r="D26" s="41"/>
      <c r="E26" s="40">
        <v>2</v>
      </c>
      <c r="F26" s="28"/>
    </row>
    <row r="27" spans="1:6" ht="43.5" customHeight="1" x14ac:dyDescent="0.25">
      <c r="A27" s="26" t="s">
        <v>52</v>
      </c>
      <c r="B27" s="10">
        <v>2</v>
      </c>
      <c r="C27" s="40">
        <v>2</v>
      </c>
      <c r="D27" s="39"/>
      <c r="E27" s="40">
        <v>2</v>
      </c>
      <c r="F27" s="28"/>
    </row>
    <row r="28" spans="1:6" ht="22.5" customHeight="1" x14ac:dyDescent="0.25">
      <c r="A28" s="7" t="s">
        <v>23</v>
      </c>
      <c r="B28" s="16">
        <f>SUM(B29:B33)</f>
        <v>10</v>
      </c>
      <c r="C28" s="32">
        <f>SUM(C29:C33)</f>
        <v>10</v>
      </c>
      <c r="D28" s="39"/>
      <c r="E28" s="32">
        <f>SUM(E29:E33)</f>
        <v>10</v>
      </c>
      <c r="F28" s="28"/>
    </row>
    <row r="29" spans="1:6" ht="54.75" customHeight="1" x14ac:dyDescent="0.25">
      <c r="A29" s="8" t="s">
        <v>53</v>
      </c>
      <c r="B29" s="10">
        <v>2</v>
      </c>
      <c r="C29" s="40">
        <v>2</v>
      </c>
      <c r="D29" s="39"/>
      <c r="E29" s="40">
        <v>2</v>
      </c>
      <c r="F29" s="28"/>
    </row>
    <row r="30" spans="1:6" ht="74.25" customHeight="1" x14ac:dyDescent="0.25">
      <c r="A30" s="8" t="s">
        <v>54</v>
      </c>
      <c r="B30" s="10">
        <v>2</v>
      </c>
      <c r="C30" s="40">
        <v>2</v>
      </c>
      <c r="D30" s="39"/>
      <c r="E30" s="40">
        <v>2</v>
      </c>
      <c r="F30" s="28"/>
    </row>
    <row r="31" spans="1:6" ht="61.5" customHeight="1" x14ac:dyDescent="0.25">
      <c r="A31" s="25" t="s">
        <v>47</v>
      </c>
      <c r="B31" s="10">
        <v>2</v>
      </c>
      <c r="C31" s="40">
        <v>2</v>
      </c>
      <c r="D31" s="41"/>
      <c r="E31" s="40">
        <v>2</v>
      </c>
      <c r="F31" s="27" t="s">
        <v>48</v>
      </c>
    </row>
    <row r="32" spans="1:6" ht="70.5" customHeight="1" x14ac:dyDescent="0.25">
      <c r="A32" s="8" t="s">
        <v>55</v>
      </c>
      <c r="B32" s="10">
        <v>2</v>
      </c>
      <c r="C32" s="40">
        <v>2</v>
      </c>
      <c r="D32" s="39"/>
      <c r="E32" s="40">
        <v>2</v>
      </c>
      <c r="F32" s="28"/>
    </row>
    <row r="33" spans="1:6" ht="68.25" customHeight="1" x14ac:dyDescent="0.25">
      <c r="A33" s="8" t="s">
        <v>56</v>
      </c>
      <c r="B33" s="10">
        <v>2</v>
      </c>
      <c r="C33" s="40">
        <v>2</v>
      </c>
      <c r="D33" s="41"/>
      <c r="E33" s="40">
        <v>2</v>
      </c>
      <c r="F33" s="27" t="s">
        <v>59</v>
      </c>
    </row>
    <row r="34" spans="1:6" ht="24" customHeight="1" x14ac:dyDescent="0.25">
      <c r="A34" s="7" t="s">
        <v>24</v>
      </c>
      <c r="B34" s="16">
        <f>SUM(B35:B38)</f>
        <v>8</v>
      </c>
      <c r="C34" s="32">
        <f>SUM(C35:C38)</f>
        <v>8</v>
      </c>
      <c r="D34" s="39"/>
      <c r="E34" s="32">
        <f>SUM(E35:E38)</f>
        <v>8</v>
      </c>
      <c r="F34" s="28"/>
    </row>
    <row r="35" spans="1:6" ht="91.5" customHeight="1" x14ac:dyDescent="0.25">
      <c r="A35" s="9" t="s">
        <v>41</v>
      </c>
      <c r="B35" s="10">
        <v>2</v>
      </c>
      <c r="C35" s="40">
        <v>2</v>
      </c>
      <c r="D35" s="39"/>
      <c r="E35" s="40">
        <v>2</v>
      </c>
      <c r="F35" s="28"/>
    </row>
    <row r="36" spans="1:6" ht="70.5" customHeight="1" x14ac:dyDescent="0.25">
      <c r="A36" s="25" t="s">
        <v>42</v>
      </c>
      <c r="B36" s="10">
        <v>2</v>
      </c>
      <c r="C36" s="40">
        <v>2</v>
      </c>
      <c r="D36" s="39"/>
      <c r="E36" s="40">
        <v>2</v>
      </c>
      <c r="F36" s="28"/>
    </row>
    <row r="37" spans="1:6" ht="57.75" customHeight="1" x14ac:dyDescent="0.25">
      <c r="A37" s="9" t="s">
        <v>57</v>
      </c>
      <c r="B37" s="10">
        <v>2</v>
      </c>
      <c r="C37" s="40">
        <v>2</v>
      </c>
      <c r="D37" s="39"/>
      <c r="E37" s="40">
        <v>2</v>
      </c>
      <c r="F37" s="28"/>
    </row>
    <row r="38" spans="1:6" ht="56.25" customHeight="1" x14ac:dyDescent="0.25">
      <c r="A38" s="25" t="s">
        <v>50</v>
      </c>
      <c r="B38" s="10">
        <v>2</v>
      </c>
      <c r="C38" s="40">
        <v>2</v>
      </c>
      <c r="D38" s="39"/>
      <c r="E38" s="40">
        <v>2</v>
      </c>
      <c r="F38" s="28"/>
    </row>
    <row r="39" spans="1:6" ht="28.5" customHeight="1" x14ac:dyDescent="0.25">
      <c r="A39" s="7" t="s">
        <v>25</v>
      </c>
      <c r="B39" s="16">
        <f>SUM(B40:B41)</f>
        <v>4</v>
      </c>
      <c r="C39" s="32">
        <f>SUM(C40:C41)</f>
        <v>2</v>
      </c>
      <c r="D39" s="39"/>
      <c r="E39" s="32">
        <f>SUM(E40:E41)</f>
        <v>4</v>
      </c>
      <c r="F39" s="28"/>
    </row>
    <row r="40" spans="1:6" ht="57.75" customHeight="1" x14ac:dyDescent="0.25">
      <c r="A40" s="8" t="s">
        <v>32</v>
      </c>
      <c r="B40" s="10">
        <v>2</v>
      </c>
      <c r="C40" s="40">
        <v>1</v>
      </c>
      <c r="D40" s="39"/>
      <c r="E40" s="54">
        <v>2</v>
      </c>
      <c r="F40" s="28"/>
    </row>
    <row r="41" spans="1:6" ht="93" customHeight="1" x14ac:dyDescent="0.25">
      <c r="A41" s="25" t="s">
        <v>58</v>
      </c>
      <c r="B41" s="10">
        <v>2</v>
      </c>
      <c r="C41" s="40">
        <v>1</v>
      </c>
      <c r="D41" s="41"/>
      <c r="E41" s="54">
        <v>2</v>
      </c>
      <c r="F41" s="28"/>
    </row>
    <row r="42" spans="1:6" ht="27" customHeight="1" x14ac:dyDescent="0.25">
      <c r="A42" s="23" t="s">
        <v>26</v>
      </c>
      <c r="B42" s="16">
        <f>SUM(B43:B47)</f>
        <v>10</v>
      </c>
      <c r="C42" s="32">
        <f>SUM(C43:C47)</f>
        <v>9</v>
      </c>
      <c r="D42" s="39"/>
      <c r="E42" s="32">
        <f>SUM(E43:E47)</f>
        <v>9</v>
      </c>
      <c r="F42" s="28"/>
    </row>
    <row r="43" spans="1:6" ht="56.25" customHeight="1" x14ac:dyDescent="0.25">
      <c r="A43" s="8" t="s">
        <v>27</v>
      </c>
      <c r="B43" s="10">
        <v>2</v>
      </c>
      <c r="C43" s="40">
        <v>2</v>
      </c>
      <c r="D43" s="41" t="s">
        <v>73</v>
      </c>
      <c r="E43" s="40">
        <v>2</v>
      </c>
      <c r="F43" s="28"/>
    </row>
    <row r="44" spans="1:6" ht="42.75" customHeight="1" x14ac:dyDescent="0.25">
      <c r="A44" s="8" t="s">
        <v>37</v>
      </c>
      <c r="B44" s="10">
        <v>2</v>
      </c>
      <c r="C44" s="40">
        <v>2</v>
      </c>
      <c r="D44" s="42" t="s">
        <v>76</v>
      </c>
      <c r="E44" s="40">
        <v>2</v>
      </c>
      <c r="F44" s="28"/>
    </row>
    <row r="45" spans="1:6" ht="49.5" x14ac:dyDescent="0.25">
      <c r="A45" s="25" t="s">
        <v>60</v>
      </c>
      <c r="B45" s="10">
        <v>2</v>
      </c>
      <c r="C45" s="40">
        <v>1</v>
      </c>
      <c r="D45" s="39"/>
      <c r="E45" s="40">
        <v>1</v>
      </c>
      <c r="F45" s="30"/>
    </row>
    <row r="46" spans="1:6" ht="49.5" x14ac:dyDescent="0.25">
      <c r="A46" s="25" t="s">
        <v>40</v>
      </c>
      <c r="B46" s="10">
        <v>2</v>
      </c>
      <c r="C46" s="40">
        <v>2</v>
      </c>
      <c r="D46" s="39"/>
      <c r="E46" s="40">
        <v>2</v>
      </c>
      <c r="F46" s="30"/>
    </row>
    <row r="47" spans="1:6" ht="27.75" customHeight="1" x14ac:dyDescent="0.25">
      <c r="A47" s="8" t="s">
        <v>43</v>
      </c>
      <c r="B47" s="10">
        <v>2</v>
      </c>
      <c r="C47" s="40">
        <v>2</v>
      </c>
      <c r="D47" s="41"/>
      <c r="E47" s="40">
        <v>2</v>
      </c>
      <c r="F47" s="28"/>
    </row>
    <row r="48" spans="1:6" ht="23.25" customHeight="1" x14ac:dyDescent="0.25">
      <c r="A48" s="23" t="s">
        <v>28</v>
      </c>
      <c r="B48" s="6">
        <f>B49+B52</f>
        <v>10</v>
      </c>
      <c r="C48" s="38">
        <f>C49+C52</f>
        <v>7</v>
      </c>
      <c r="D48" s="39"/>
      <c r="E48" s="38">
        <f>E49+E52</f>
        <v>8</v>
      </c>
      <c r="F48" s="28"/>
    </row>
    <row r="49" spans="1:6" ht="27" customHeight="1" x14ac:dyDescent="0.25">
      <c r="A49" s="23" t="s">
        <v>14</v>
      </c>
      <c r="B49" s="16">
        <f>SUM(B50:B51)</f>
        <v>4</v>
      </c>
      <c r="C49" s="32">
        <f>SUM(C50:C51)</f>
        <v>4</v>
      </c>
      <c r="D49" s="39"/>
      <c r="E49" s="32">
        <f>SUM(E50:E51)</f>
        <v>4</v>
      </c>
      <c r="F49" s="28"/>
    </row>
    <row r="50" spans="1:6" ht="85.5" customHeight="1" x14ac:dyDescent="0.25">
      <c r="A50" s="25" t="s">
        <v>51</v>
      </c>
      <c r="B50" s="10">
        <v>2</v>
      </c>
      <c r="C50" s="40">
        <v>2</v>
      </c>
      <c r="D50" s="41"/>
      <c r="E50" s="40">
        <v>2</v>
      </c>
      <c r="F50" s="27" t="s">
        <v>49</v>
      </c>
    </row>
    <row r="51" spans="1:6" ht="64.5" customHeight="1" x14ac:dyDescent="0.25">
      <c r="A51" s="25" t="s">
        <v>36</v>
      </c>
      <c r="B51" s="10">
        <v>2</v>
      </c>
      <c r="C51" s="40">
        <v>2</v>
      </c>
      <c r="D51" s="39"/>
      <c r="E51" s="40">
        <v>2</v>
      </c>
      <c r="F51" s="29"/>
    </row>
    <row r="52" spans="1:6" ht="27" customHeight="1" x14ac:dyDescent="0.25">
      <c r="A52" s="23" t="s">
        <v>29</v>
      </c>
      <c r="B52" s="16">
        <f>SUM(B53:B55)</f>
        <v>6</v>
      </c>
      <c r="C52" s="32">
        <f>SUM(C53:C55)</f>
        <v>3</v>
      </c>
      <c r="D52" s="39"/>
      <c r="E52" s="32">
        <f>SUM(E53:E55)</f>
        <v>4</v>
      </c>
      <c r="F52" s="28"/>
    </row>
    <row r="53" spans="1:6" ht="39.75" customHeight="1" x14ac:dyDescent="0.25">
      <c r="A53" s="8" t="s">
        <v>38</v>
      </c>
      <c r="B53" s="10">
        <v>2</v>
      </c>
      <c r="C53" s="40">
        <v>0</v>
      </c>
      <c r="D53" s="41"/>
      <c r="E53" s="54">
        <v>1</v>
      </c>
      <c r="F53" s="27"/>
    </row>
    <row r="54" spans="1:6" ht="38.25" customHeight="1" x14ac:dyDescent="0.25">
      <c r="A54" s="8" t="s">
        <v>30</v>
      </c>
      <c r="B54" s="10">
        <v>2</v>
      </c>
      <c r="C54" s="40">
        <v>2</v>
      </c>
      <c r="D54" s="39"/>
      <c r="E54" s="40">
        <v>2</v>
      </c>
      <c r="F54" s="28"/>
    </row>
    <row r="55" spans="1:6" ht="54" customHeight="1" x14ac:dyDescent="0.25">
      <c r="A55" s="26" t="s">
        <v>44</v>
      </c>
      <c r="B55" s="10">
        <v>2</v>
      </c>
      <c r="C55" s="40">
        <v>1</v>
      </c>
      <c r="D55" s="39"/>
      <c r="E55" s="40">
        <v>1</v>
      </c>
      <c r="F55" s="28"/>
    </row>
    <row r="56" spans="1:6" ht="22.5" customHeight="1" x14ac:dyDescent="0.25">
      <c r="A56" s="17" t="s">
        <v>5</v>
      </c>
      <c r="B56" s="6">
        <f>B13+B20+B48</f>
        <v>62</v>
      </c>
      <c r="C56" s="38">
        <f>C13+C20+C48</f>
        <v>56</v>
      </c>
      <c r="D56" s="43"/>
      <c r="E56" s="38">
        <f>E13+E20+E48</f>
        <v>59</v>
      </c>
      <c r="F56" s="31"/>
    </row>
    <row r="57" spans="1:6" ht="27.75" customHeight="1" x14ac:dyDescent="0.25">
      <c r="A57" s="16" t="s">
        <v>6</v>
      </c>
      <c r="B57" s="10"/>
      <c r="C57" s="51">
        <f>ROUND(C56/B56*100,0)</f>
        <v>90</v>
      </c>
      <c r="D57" s="52"/>
      <c r="E57" s="48">
        <f>ROUND(E56/B56*100,0)</f>
        <v>95</v>
      </c>
      <c r="F57" s="48"/>
    </row>
    <row r="58" spans="1:6" ht="27" customHeight="1" x14ac:dyDescent="0.25">
      <c r="A58" s="16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9"/>
      <c r="E58" s="4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8"/>
    </row>
    <row r="59" spans="1:6" x14ac:dyDescent="0.25">
      <c r="A59" s="13"/>
    </row>
    <row r="60" spans="1:6" x14ac:dyDescent="0.25">
      <c r="A60" s="18" t="s">
        <v>62</v>
      </c>
      <c r="D60" s="50" t="s">
        <v>63</v>
      </c>
      <c r="E60" s="50"/>
      <c r="F60" s="50"/>
    </row>
    <row r="61" spans="1:6" x14ac:dyDescent="0.25">
      <c r="A61" s="19" t="s">
        <v>8</v>
      </c>
      <c r="D61" s="53" t="s">
        <v>9</v>
      </c>
      <c r="E61" s="53"/>
      <c r="F61" s="53"/>
    </row>
    <row r="62" spans="1:6" x14ac:dyDescent="0.25">
      <c r="A62" s="18" t="s">
        <v>10</v>
      </c>
      <c r="D62" s="50" t="s">
        <v>10</v>
      </c>
      <c r="E62" s="50"/>
      <c r="F62" s="50"/>
    </row>
    <row r="64" spans="1:6" x14ac:dyDescent="0.25">
      <c r="C64" s="44"/>
    </row>
    <row r="66" spans="3:3" x14ac:dyDescent="0.25">
      <c r="C66" s="4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NV - NGUYEN THI TAT</vt:lpstr>
      <vt:lpstr>'NV - NGUYEN THI TAT'!Print_Titles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ThaySi</cp:lastModifiedBy>
  <cp:lastPrinted>2020-07-02T08:32:19Z</cp:lastPrinted>
  <dcterms:created xsi:type="dcterms:W3CDTF">2018-08-15T07:37:54Z</dcterms:created>
  <dcterms:modified xsi:type="dcterms:W3CDTF">2020-07-03T02:31:37Z</dcterms:modified>
</cp:coreProperties>
</file>